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项目支出绩效自评表  新" sheetId="3" r:id="rId1"/>
  </sheets>
  <definedNames>
    <definedName name="_xlnm.Print_Area" localSheetId="0">'项目支出绩效自评表  新'!$A$1:$N$22</definedName>
  </definedNames>
  <calcPr calcId="144525"/>
</workbook>
</file>

<file path=xl/sharedStrings.xml><?xml version="1.0" encoding="utf-8"?>
<sst xmlns="http://schemas.openxmlformats.org/spreadsheetml/2006/main" count="72" uniqueCount="61">
  <si>
    <r>
      <rPr>
        <sz val="18"/>
        <color theme="1"/>
        <rFont val="方正小标宋简体"/>
        <charset val="134"/>
      </rPr>
      <t xml:space="preserve">                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</si>
  <si>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</si>
  <si>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项目名称</t>
  </si>
  <si>
    <t>永定河灾后修复提升工程规划实施条件及项目用地规划论证</t>
  </si>
  <si>
    <t>主管部门</t>
  </si>
  <si>
    <t xml:space="preserve">北京市水务局
</t>
  </si>
  <si>
    <t>实施单位</t>
  </si>
  <si>
    <t>北京市水务局机关行政</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</si>
  <si>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</si>
  <si>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</si>
  <si>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</si>
  <si>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</si>
  <si>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</si>
  <si>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</si>
  <si>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</si>
  <si>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</si>
  <si>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</si>
  <si>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</si>
  <si>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</si>
  <si>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</si>
  <si>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</si>
  <si>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</si>
  <si>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</si>
  <si>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服务支撑永定河灾后修复提升工程，对永定河灾后修复工程的规划实施条件及项目用地规划情况进行论证，对工程实施提出规划管控要求，保障项目顺利、高质量实施。</t>
  </si>
  <si>
    <t>本项目深入开展永定河及沿线区域的规划研究，推动永定河及沿线城市区域协同发展。提出优化建议和对策，优化项目建设方案和用地边界，最大程度避让永久基本农田。确需占用生态红线、耕地等用地的，开展必要的用地节约论证、不可避让论证、占补平衡分析等，确保工程项目节约利用土地资源，衔接好工程项目与生态空间、耕地资源的空间位置关系，保障水、林、田协调发展。对永定河灾后修复工程的规划实施条件及项目用地规划情况进行论证，对工程实施提出规划管控要求，保障项目顺利、高质量实施。</t>
  </si>
  <si>
    <t>绩效指标</t>
  </si>
  <si>
    <t>一级指标</t>
  </si>
  <si>
    <t>二级
指标</t>
  </si>
  <si>
    <t>三级指标</t>
  </si>
  <si>
    <t>年度
指标值</t>
  </si>
  <si>
    <t>实际
完成值</t>
  </si>
  <si>
    <t>偏差原因分析及改进措施</t>
  </si>
  <si>
    <t>产出
指标</t>
  </si>
  <si>
    <t>数量
指标</t>
  </si>
  <si>
    <t>论证报告</t>
  </si>
  <si>
    <t>≥1本</t>
  </si>
  <si>
    <t>1本</t>
  </si>
  <si>
    <t>质量
指标</t>
  </si>
  <si>
    <t xml:space="preserve">项目研究成果可为永定河灾后修复提升工程提供规划支撑，指导工程实施。
</t>
  </si>
  <si>
    <t>合格</t>
  </si>
  <si>
    <t>后续需要进一步支撑</t>
  </si>
  <si>
    <t>时效
指标</t>
  </si>
  <si>
    <t>提交最终成果时间</t>
  </si>
  <si>
    <t>≤12月</t>
  </si>
  <si>
    <t>成本指标</t>
  </si>
  <si>
    <t>经济
成本
指标</t>
  </si>
  <si>
    <t>项目总成本</t>
  </si>
  <si>
    <t>≤646.000000万元</t>
  </si>
  <si>
    <t>646.000000万元</t>
  </si>
  <si>
    <t>效益
指标</t>
  </si>
  <si>
    <t>经济效益指标</t>
  </si>
  <si>
    <t>社会效益指标</t>
  </si>
  <si>
    <t>科学指导永定河灾后修复提升工程建设，节约集约项目用地资源</t>
  </si>
  <si>
    <t>高</t>
  </si>
  <si>
    <t>生态效益指标</t>
  </si>
  <si>
    <t>可持续影响指标</t>
  </si>
  <si>
    <t>满意度指标</t>
  </si>
  <si>
    <t>服务对象满意度指标</t>
  </si>
  <si>
    <t>服务对象满意度</t>
  </si>
  <si>
    <t>≥90%</t>
  </si>
  <si>
    <t>总分</t>
  </si>
</sst>
</file>

<file path=xl/styles.xml><?xml version="1.0" encoding="utf-8"?>
<styleSheet xmlns="http://schemas.openxmlformats.org/spreadsheetml/2006/main">
  <numFmts count="5">
    <numFmt numFmtId="176" formatCode="0.000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sz val="11"/>
      <color theme="1"/>
      <name val="仿宋_GB2312"/>
      <charset val="134"/>
    </font>
    <font>
      <sz val="18"/>
      <color theme="1"/>
      <name val="方正小标宋简体"/>
      <charset val="134"/>
    </font>
    <font>
      <sz val="9"/>
      <color theme="1"/>
      <name val="仿宋_GB2312"/>
      <charset val="134"/>
    </font>
    <font>
      <sz val="11"/>
      <color rgb="FF000000"/>
      <name val="仿宋_GB2312"/>
      <charset val="134"/>
    </font>
    <font>
      <sz val="11"/>
      <color theme="0"/>
      <name val="宋体"/>
      <charset val="0"/>
      <scheme val="minor"/>
    </font>
    <font>
      <sz val="11"/>
      <color rgb="FF9C0006"/>
      <name val="宋体"/>
      <charset val="0"/>
      <scheme val="minor"/>
    </font>
    <font>
      <sz val="11"/>
      <color theme="1"/>
      <name val="宋体"/>
      <charset val="0"/>
      <scheme val="minor"/>
    </font>
    <font>
      <b/>
      <sz val="11"/>
      <color theme="3"/>
      <name val="宋体"/>
      <charset val="134"/>
      <scheme val="minor"/>
    </font>
    <font>
      <sz val="11"/>
      <color rgb="FF006100"/>
      <name val="宋体"/>
      <charset val="0"/>
      <scheme val="minor"/>
    </font>
    <font>
      <b/>
      <sz val="11"/>
      <color theme="1"/>
      <name val="宋体"/>
      <charset val="0"/>
      <scheme val="minor"/>
    </font>
    <font>
      <b/>
      <sz val="15"/>
      <color theme="3"/>
      <name val="宋体"/>
      <charset val="134"/>
      <scheme val="minor"/>
    </font>
    <font>
      <i/>
      <sz val="11"/>
      <color rgb="FF7F7F7F"/>
      <name val="宋体"/>
      <charset val="0"/>
      <scheme val="minor"/>
    </font>
    <font>
      <u/>
      <sz val="11"/>
      <color rgb="FF0000FF"/>
      <name val="宋体"/>
      <charset val="0"/>
      <scheme val="minor"/>
    </font>
    <font>
      <b/>
      <sz val="11"/>
      <color rgb="FF3F3F3F"/>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b/>
      <sz val="11"/>
      <color rgb="FFFA7D00"/>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5" fillId="21" borderId="0" applyNumberFormat="0" applyBorder="0" applyAlignment="0" applyProtection="0">
      <alignment vertical="center"/>
    </xf>
    <xf numFmtId="0" fontId="7" fillId="13" borderId="0" applyNumberFormat="0" applyBorder="0" applyAlignment="0" applyProtection="0">
      <alignment vertical="center"/>
    </xf>
    <xf numFmtId="0" fontId="7" fillId="18" borderId="0" applyNumberFormat="0" applyBorder="0" applyAlignment="0" applyProtection="0">
      <alignment vertical="center"/>
    </xf>
    <xf numFmtId="0" fontId="5" fillId="12" borderId="0" applyNumberFormat="0" applyBorder="0" applyAlignment="0" applyProtection="0">
      <alignment vertical="center"/>
    </xf>
    <xf numFmtId="0" fontId="7" fillId="10" borderId="0" applyNumberFormat="0" applyBorder="0" applyAlignment="0" applyProtection="0">
      <alignment vertical="center"/>
    </xf>
    <xf numFmtId="0" fontId="8" fillId="0" borderId="7" applyNumberFormat="0" applyFill="0" applyAlignment="0" applyProtection="0">
      <alignment vertical="center"/>
    </xf>
    <xf numFmtId="0" fontId="12" fillId="0" borderId="0" applyNumberFormat="0" applyFill="0" applyBorder="0" applyAlignment="0" applyProtection="0">
      <alignment vertical="center"/>
    </xf>
    <xf numFmtId="0" fontId="10" fillId="0" borderId="5"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6" fillId="0" borderId="6" applyNumberFormat="0" applyFill="0" applyAlignment="0" applyProtection="0">
      <alignment vertical="center"/>
    </xf>
    <xf numFmtId="42" fontId="0" fillId="0" borderId="0" applyFont="0" applyFill="0" applyBorder="0" applyAlignment="0" applyProtection="0">
      <alignment vertical="center"/>
    </xf>
    <xf numFmtId="0" fontId="5" fillId="11" borderId="0" applyNumberFormat="0" applyBorder="0" applyAlignment="0" applyProtection="0">
      <alignment vertical="center"/>
    </xf>
    <xf numFmtId="0" fontId="17" fillId="0" borderId="0" applyNumberFormat="0" applyFill="0" applyBorder="0" applyAlignment="0" applyProtection="0">
      <alignment vertical="center"/>
    </xf>
    <xf numFmtId="0" fontId="7" fillId="19" borderId="0" applyNumberFormat="0" applyBorder="0" applyAlignment="0" applyProtection="0">
      <alignment vertical="center"/>
    </xf>
    <xf numFmtId="0" fontId="5" fillId="29" borderId="0" applyNumberFormat="0" applyBorder="0" applyAlignment="0" applyProtection="0">
      <alignment vertical="center"/>
    </xf>
    <xf numFmtId="0" fontId="11" fillId="0" borderId="6" applyNumberFormat="0" applyFill="0" applyAlignment="0" applyProtection="0">
      <alignment vertical="center"/>
    </xf>
    <xf numFmtId="0" fontId="13" fillId="0" borderId="0" applyNumberFormat="0" applyFill="0" applyBorder="0" applyAlignment="0" applyProtection="0">
      <alignment vertical="center"/>
    </xf>
    <xf numFmtId="0" fontId="7" fillId="9" borderId="0" applyNumberFormat="0" applyBorder="0" applyAlignment="0" applyProtection="0">
      <alignment vertical="center"/>
    </xf>
    <xf numFmtId="44" fontId="0" fillId="0" borderId="0" applyFont="0" applyFill="0" applyBorder="0" applyAlignment="0" applyProtection="0">
      <alignment vertical="center"/>
    </xf>
    <xf numFmtId="0" fontId="7" fillId="22" borderId="0" applyNumberFormat="0" applyBorder="0" applyAlignment="0" applyProtection="0">
      <alignment vertical="center"/>
    </xf>
    <xf numFmtId="0" fontId="19" fillId="15" borderId="10" applyNumberFormat="0" applyAlignment="0" applyProtection="0">
      <alignment vertical="center"/>
    </xf>
    <xf numFmtId="0" fontId="20" fillId="0" borderId="0" applyNumberFormat="0" applyFill="0" applyBorder="0" applyAlignment="0" applyProtection="0">
      <alignment vertical="center"/>
    </xf>
    <xf numFmtId="41" fontId="0" fillId="0" borderId="0" applyFont="0" applyFill="0" applyBorder="0" applyAlignment="0" applyProtection="0">
      <alignment vertical="center"/>
    </xf>
    <xf numFmtId="0" fontId="5" fillId="23" borderId="0" applyNumberFormat="0" applyBorder="0" applyAlignment="0" applyProtection="0">
      <alignment vertical="center"/>
    </xf>
    <xf numFmtId="0" fontId="7" fillId="14" borderId="0" applyNumberFormat="0" applyBorder="0" applyAlignment="0" applyProtection="0">
      <alignment vertical="center"/>
    </xf>
    <xf numFmtId="0" fontId="5" fillId="24" borderId="0" applyNumberFormat="0" applyBorder="0" applyAlignment="0" applyProtection="0">
      <alignment vertical="center"/>
    </xf>
    <xf numFmtId="0" fontId="21" fillId="26" borderId="10" applyNumberFormat="0" applyAlignment="0" applyProtection="0">
      <alignment vertical="center"/>
    </xf>
    <xf numFmtId="0" fontId="14" fillId="15" borderId="8" applyNumberFormat="0" applyAlignment="0" applyProtection="0">
      <alignment vertical="center"/>
    </xf>
    <xf numFmtId="0" fontId="15" fillId="16" borderId="9" applyNumberFormat="0" applyAlignment="0" applyProtection="0">
      <alignment vertical="center"/>
    </xf>
    <xf numFmtId="0" fontId="22" fillId="0" borderId="11" applyNumberFormat="0" applyFill="0" applyAlignment="0" applyProtection="0">
      <alignment vertical="center"/>
    </xf>
    <xf numFmtId="0" fontId="5" fillId="25" borderId="0" applyNumberFormat="0" applyBorder="0" applyAlignment="0" applyProtection="0">
      <alignment vertical="center"/>
    </xf>
    <xf numFmtId="0" fontId="5" fillId="32" borderId="0" applyNumberFormat="0" applyBorder="0" applyAlignment="0" applyProtection="0">
      <alignment vertical="center"/>
    </xf>
    <xf numFmtId="0" fontId="0" fillId="31" borderId="12" applyNumberFormat="0" applyFont="0" applyAlignment="0" applyProtection="0">
      <alignment vertical="center"/>
    </xf>
    <xf numFmtId="0" fontId="18" fillId="0" borderId="0" applyNumberFormat="0" applyFill="0" applyBorder="0" applyAlignment="0" applyProtection="0">
      <alignment vertical="center"/>
    </xf>
    <xf numFmtId="0" fontId="9" fillId="8" borderId="0" applyNumberFormat="0" applyBorder="0" applyAlignment="0" applyProtection="0">
      <alignment vertical="center"/>
    </xf>
    <xf numFmtId="0" fontId="8" fillId="0" borderId="0" applyNumberFormat="0" applyFill="0" applyBorder="0" applyAlignment="0" applyProtection="0">
      <alignment vertical="center"/>
    </xf>
    <xf numFmtId="0" fontId="5" fillId="7" borderId="0" applyNumberFormat="0" applyBorder="0" applyAlignment="0" applyProtection="0">
      <alignment vertical="center"/>
    </xf>
    <xf numFmtId="0" fontId="23" fillId="30" borderId="0" applyNumberFormat="0" applyBorder="0" applyAlignment="0" applyProtection="0">
      <alignment vertical="center"/>
    </xf>
    <xf numFmtId="0" fontId="7" fillId="6" borderId="0" applyNumberFormat="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7" fillId="28" borderId="0" applyNumberFormat="0" applyBorder="0" applyAlignment="0" applyProtection="0">
      <alignment vertical="center"/>
    </xf>
    <xf numFmtId="0" fontId="5" fillId="3" borderId="0" applyNumberFormat="0" applyBorder="0" applyAlignment="0" applyProtection="0">
      <alignment vertical="center"/>
    </xf>
    <xf numFmtId="0" fontId="7" fillId="27" borderId="0" applyNumberFormat="0" applyBorder="0" applyAlignment="0" applyProtection="0">
      <alignment vertical="center"/>
    </xf>
    <xf numFmtId="0" fontId="5" fillId="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3" fillId="0" borderId="1" xfId="0" applyFont="1" applyFill="1" applyBorder="1" applyAlignment="1">
      <alignment horizontal="left" vertical="center" wrapText="1"/>
    </xf>
    <xf numFmtId="0" fontId="1" fillId="0" borderId="3" xfId="0" applyFont="1" applyBorder="1" applyAlignment="1">
      <alignment horizontal="center" vertical="center" wrapText="1"/>
    </xf>
    <xf numFmtId="0" fontId="4" fillId="0" borderId="1" xfId="0" applyFont="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0" applyFont="1" applyFill="1" applyBorder="1" applyAlignment="1">
      <alignment horizontal="right" vertical="center" wrapText="1"/>
    </xf>
    <xf numFmtId="57"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4" xfId="0" applyFont="1" applyBorder="1" applyAlignment="1">
      <alignment horizontal="left" vertical="center" wrapText="1"/>
    </xf>
    <xf numFmtId="0" fontId="0" fillId="0" borderId="1" xfId="0" applyFont="1" applyBorder="1">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2"/>
  <sheetViews>
    <sheetView tabSelected="1" view="pageBreakPreview" zoomScaleNormal="100" topLeftCell="A11" workbookViewId="0">
      <selection activeCell="K14" sqref="K14:L14"/>
    </sheetView>
  </sheetViews>
  <sheetFormatPr defaultColWidth="9" defaultRowHeight="13.5"/>
  <cols>
    <col min="1" max="1" width="5.13333333333333" customWidth="1"/>
    <col min="2" max="2" width="6" customWidth="1"/>
    <col min="3" max="3" width="7.725" customWidth="1"/>
    <col min="5" max="5" width="12.625" customWidth="1"/>
    <col min="6" max="6" width="5.09166666666667" customWidth="1"/>
    <col min="7" max="7" width="8.35833333333333" customWidth="1"/>
    <col min="8" max="8" width="11.8916666666667" customWidth="1"/>
    <col min="9" max="9" width="3.90833333333333" customWidth="1"/>
    <col min="10" max="10" width="4.53333333333333" customWidth="1"/>
    <col min="11" max="11" width="3.90833333333333" customWidth="1"/>
    <col min="12" max="12" width="4" customWidth="1"/>
    <col min="13" max="13" width="4.90833333333333" customWidth="1"/>
    <col min="14" max="14" width="14.6666666666667" customWidth="1"/>
  </cols>
  <sheetData>
    <row r="1" ht="36" customHeight="1" spans="1:14">
      <c r="A1" s="2" t="s">
        <v>0</v>
      </c>
      <c r="B1" s="2"/>
      <c r="C1" s="2"/>
      <c r="D1" s="2"/>
      <c r="E1" s="2"/>
      <c r="F1" s="2"/>
      <c r="G1" s="2"/>
      <c r="H1" s="2"/>
      <c r="I1" s="2"/>
      <c r="J1" s="2"/>
      <c r="K1" s="2"/>
      <c r="L1" s="2"/>
      <c r="M1" s="2"/>
      <c r="N1" s="2"/>
    </row>
    <row r="2" s="1" customFormat="1" ht="17" customHeight="1" spans="1:14">
      <c r="A2" s="1" t="s">
        <v>1</v>
      </c>
      <c r="D2" s="3"/>
      <c r="E2" s="3"/>
      <c r="F2" s="3"/>
      <c r="G2" s="3"/>
      <c r="J2" s="3"/>
      <c r="K2" s="3"/>
      <c r="L2" s="3"/>
      <c r="M2" s="3"/>
      <c r="N2" s="3"/>
    </row>
    <row r="3" ht="15" customHeight="1" spans="1:14">
      <c r="A3" s="4" t="s">
        <v>2</v>
      </c>
      <c r="B3" s="4"/>
      <c r="C3" s="5" t="s">
        <v>3</v>
      </c>
      <c r="D3" s="5"/>
      <c r="E3" s="5"/>
      <c r="F3" s="5"/>
      <c r="G3" s="5"/>
      <c r="H3" s="5"/>
      <c r="I3" s="5"/>
      <c r="J3" s="5"/>
      <c r="K3" s="5"/>
      <c r="L3" s="5"/>
      <c r="M3" s="5"/>
      <c r="N3" s="19"/>
    </row>
    <row r="4" ht="15" customHeight="1" spans="1:14">
      <c r="A4" s="4" t="s">
        <v>4</v>
      </c>
      <c r="B4" s="4"/>
      <c r="C4" s="6" t="s">
        <v>5</v>
      </c>
      <c r="D4" s="6"/>
      <c r="E4" s="6"/>
      <c r="F4" s="6"/>
      <c r="G4" s="6"/>
      <c r="H4" s="4" t="s">
        <v>6</v>
      </c>
      <c r="I4" s="4"/>
      <c r="J4" s="4" t="s">
        <v>7</v>
      </c>
      <c r="K4" s="4"/>
      <c r="L4" s="4"/>
      <c r="M4" s="4"/>
      <c r="N4" s="4"/>
    </row>
    <row r="5" ht="33" customHeight="1" spans="1:14">
      <c r="A5" s="4" t="s">
        <v>8</v>
      </c>
      <c r="B5" s="4"/>
      <c r="C5" s="6"/>
      <c r="D5" s="6"/>
      <c r="E5" s="6" t="s">
        <v>9</v>
      </c>
      <c r="F5" s="6" t="s">
        <v>10</v>
      </c>
      <c r="G5" s="6"/>
      <c r="H5" s="6" t="s">
        <v>11</v>
      </c>
      <c r="I5" s="6"/>
      <c r="J5" s="6" t="s">
        <v>12</v>
      </c>
      <c r="K5" s="6"/>
      <c r="L5" s="6" t="s">
        <v>13</v>
      </c>
      <c r="M5" s="6"/>
      <c r="N5" s="6" t="s">
        <v>14</v>
      </c>
    </row>
    <row r="6" ht="18" customHeight="1" spans="1:14">
      <c r="A6" s="4"/>
      <c r="B6" s="4"/>
      <c r="C6" s="7" t="s">
        <v>15</v>
      </c>
      <c r="D6" s="7"/>
      <c r="E6" s="14">
        <f t="shared" ref="E6:I6" si="0">SUM(E7:E9)</f>
        <v>798.7</v>
      </c>
      <c r="F6" s="14">
        <f>SUM(F7:G9)</f>
        <v>646</v>
      </c>
      <c r="G6" s="14">
        <f t="shared" si="0"/>
        <v>0</v>
      </c>
      <c r="H6" s="14">
        <f>SUM(H7:I9)</f>
        <v>646</v>
      </c>
      <c r="I6" s="14">
        <f t="shared" si="0"/>
        <v>0</v>
      </c>
      <c r="J6" s="6">
        <v>10</v>
      </c>
      <c r="K6" s="6"/>
      <c r="L6" s="18">
        <f t="shared" ref="L6:L9" si="1">ROUND(H6/F6,4)</f>
        <v>1</v>
      </c>
      <c r="M6" s="18"/>
      <c r="N6" s="6">
        <f>ROUND(J6*L6,2)</f>
        <v>10</v>
      </c>
    </row>
    <row r="7" ht="26" customHeight="1" spans="1:14">
      <c r="A7" s="4"/>
      <c r="B7" s="4"/>
      <c r="C7" s="6" t="s">
        <v>16</v>
      </c>
      <c r="D7" s="6"/>
      <c r="E7" s="14">
        <v>798.7</v>
      </c>
      <c r="F7" s="14">
        <v>646</v>
      </c>
      <c r="G7" s="14"/>
      <c r="H7" s="14">
        <v>646</v>
      </c>
      <c r="I7" s="14"/>
      <c r="J7" s="6" t="s">
        <v>17</v>
      </c>
      <c r="K7" s="6"/>
      <c r="L7" s="18">
        <f t="shared" si="1"/>
        <v>1</v>
      </c>
      <c r="M7" s="18"/>
      <c r="N7" s="6" t="s">
        <v>17</v>
      </c>
    </row>
    <row r="8" ht="20" customHeight="1" spans="1:14">
      <c r="A8" s="4"/>
      <c r="B8" s="4"/>
      <c r="C8" s="6" t="s">
        <v>18</v>
      </c>
      <c r="D8" s="6"/>
      <c r="E8" s="15"/>
      <c r="F8" s="15"/>
      <c r="G8" s="15"/>
      <c r="H8" s="15"/>
      <c r="I8" s="15"/>
      <c r="J8" s="6" t="s">
        <v>17</v>
      </c>
      <c r="K8" s="6"/>
      <c r="L8" s="18"/>
      <c r="M8" s="18"/>
      <c r="N8" s="6" t="s">
        <v>17</v>
      </c>
    </row>
    <row r="9" ht="20" customHeight="1" spans="1:14">
      <c r="A9" s="4"/>
      <c r="B9" s="4"/>
      <c r="C9" s="6" t="s">
        <v>19</v>
      </c>
      <c r="D9" s="6"/>
      <c r="E9" s="15"/>
      <c r="F9" s="15"/>
      <c r="G9" s="15"/>
      <c r="H9" s="15"/>
      <c r="I9" s="15"/>
      <c r="J9" s="6" t="s">
        <v>17</v>
      </c>
      <c r="K9" s="6"/>
      <c r="L9" s="18"/>
      <c r="M9" s="18"/>
      <c r="N9" s="6" t="s">
        <v>17</v>
      </c>
    </row>
    <row r="10" ht="15" customHeight="1" spans="1:14">
      <c r="A10" s="4" t="s">
        <v>20</v>
      </c>
      <c r="B10" s="4" t="s">
        <v>21</v>
      </c>
      <c r="C10" s="4"/>
      <c r="D10" s="4"/>
      <c r="E10" s="4"/>
      <c r="F10" s="4"/>
      <c r="G10" s="4"/>
      <c r="H10" s="4" t="s">
        <v>22</v>
      </c>
      <c r="I10" s="4"/>
      <c r="J10" s="4"/>
      <c r="K10" s="4"/>
      <c r="L10" s="4"/>
      <c r="M10" s="4"/>
      <c r="N10" s="4"/>
    </row>
    <row r="11" ht="204" customHeight="1" spans="1:14">
      <c r="A11" s="4"/>
      <c r="B11" s="8" t="s">
        <v>23</v>
      </c>
      <c r="C11" s="8"/>
      <c r="D11" s="8"/>
      <c r="E11" s="8"/>
      <c r="F11" s="8"/>
      <c r="G11" s="8"/>
      <c r="H11" s="8" t="s">
        <v>24</v>
      </c>
      <c r="I11" s="8"/>
      <c r="J11" s="8"/>
      <c r="K11" s="8"/>
      <c r="L11" s="8"/>
      <c r="M11" s="8"/>
      <c r="N11" s="8"/>
    </row>
    <row r="12" ht="30" customHeight="1" spans="1:14">
      <c r="A12" s="9" t="s">
        <v>25</v>
      </c>
      <c r="B12" s="4" t="s">
        <v>26</v>
      </c>
      <c r="C12" s="4" t="s">
        <v>27</v>
      </c>
      <c r="D12" s="4" t="s">
        <v>28</v>
      </c>
      <c r="E12" s="4"/>
      <c r="F12" s="4"/>
      <c r="G12" s="4" t="s">
        <v>29</v>
      </c>
      <c r="H12" s="4" t="s">
        <v>30</v>
      </c>
      <c r="I12" s="4" t="s">
        <v>12</v>
      </c>
      <c r="J12" s="4"/>
      <c r="K12" s="4" t="s">
        <v>14</v>
      </c>
      <c r="L12" s="4"/>
      <c r="M12" s="4" t="s">
        <v>31</v>
      </c>
      <c r="N12" s="4"/>
    </row>
    <row r="13" ht="37" customHeight="1" spans="1:14">
      <c r="A13" s="9"/>
      <c r="B13" s="10" t="s">
        <v>32</v>
      </c>
      <c r="C13" s="4" t="s">
        <v>33</v>
      </c>
      <c r="D13" s="11" t="s">
        <v>34</v>
      </c>
      <c r="E13" s="11"/>
      <c r="F13" s="11"/>
      <c r="G13" s="4" t="s">
        <v>35</v>
      </c>
      <c r="H13" s="4" t="s">
        <v>36</v>
      </c>
      <c r="I13" s="4">
        <v>10</v>
      </c>
      <c r="J13" s="4"/>
      <c r="K13" s="4">
        <v>10</v>
      </c>
      <c r="L13" s="4"/>
      <c r="M13" s="4"/>
      <c r="N13" s="4"/>
    </row>
    <row r="14" ht="34" customHeight="1" spans="1:14">
      <c r="A14" s="9"/>
      <c r="B14" s="12"/>
      <c r="C14" s="4" t="s">
        <v>37</v>
      </c>
      <c r="D14" s="11" t="s">
        <v>38</v>
      </c>
      <c r="E14" s="11"/>
      <c r="F14" s="11"/>
      <c r="G14" s="4" t="s">
        <v>39</v>
      </c>
      <c r="H14" s="4" t="s">
        <v>39</v>
      </c>
      <c r="I14" s="4">
        <v>20</v>
      </c>
      <c r="J14" s="4"/>
      <c r="K14" s="4">
        <v>18</v>
      </c>
      <c r="L14" s="4"/>
      <c r="M14" s="11" t="s">
        <v>40</v>
      </c>
      <c r="N14" s="11"/>
    </row>
    <row r="15" ht="30" customHeight="1" spans="1:14">
      <c r="A15" s="9"/>
      <c r="B15" s="12"/>
      <c r="C15" s="4" t="s">
        <v>41</v>
      </c>
      <c r="D15" s="11" t="s">
        <v>42</v>
      </c>
      <c r="E15" s="11"/>
      <c r="F15" s="11"/>
      <c r="G15" s="4" t="s">
        <v>43</v>
      </c>
      <c r="H15" s="16">
        <v>45566</v>
      </c>
      <c r="I15" s="4">
        <v>20</v>
      </c>
      <c r="J15" s="4"/>
      <c r="K15" s="4">
        <v>20</v>
      </c>
      <c r="L15" s="4"/>
      <c r="M15" s="4"/>
      <c r="N15" s="4"/>
    </row>
    <row r="16" ht="42" customHeight="1" spans="1:14">
      <c r="A16" s="9"/>
      <c r="B16" s="10" t="s">
        <v>44</v>
      </c>
      <c r="C16" s="4" t="s">
        <v>45</v>
      </c>
      <c r="D16" s="11" t="s">
        <v>46</v>
      </c>
      <c r="E16" s="11"/>
      <c r="F16" s="11"/>
      <c r="G16" s="4" t="s">
        <v>47</v>
      </c>
      <c r="H16" s="4" t="s">
        <v>48</v>
      </c>
      <c r="I16" s="4">
        <v>10</v>
      </c>
      <c r="J16" s="4"/>
      <c r="K16" s="4">
        <v>10</v>
      </c>
      <c r="L16" s="4"/>
      <c r="M16" s="4"/>
      <c r="N16" s="4"/>
    </row>
    <row r="17" ht="27" spans="1:14">
      <c r="A17" s="9"/>
      <c r="B17" s="4" t="s">
        <v>49</v>
      </c>
      <c r="C17" s="4" t="s">
        <v>50</v>
      </c>
      <c r="D17" s="11"/>
      <c r="E17" s="11"/>
      <c r="F17" s="11"/>
      <c r="G17" s="4"/>
      <c r="H17" s="4"/>
      <c r="I17" s="4"/>
      <c r="J17" s="4"/>
      <c r="K17" s="4"/>
      <c r="L17" s="4"/>
      <c r="M17" s="4"/>
      <c r="N17" s="4"/>
    </row>
    <row r="18" ht="35" customHeight="1" spans="1:14">
      <c r="A18" s="9"/>
      <c r="B18" s="4"/>
      <c r="C18" s="4" t="s">
        <v>51</v>
      </c>
      <c r="D18" s="11" t="s">
        <v>52</v>
      </c>
      <c r="E18" s="11"/>
      <c r="F18" s="11"/>
      <c r="G18" s="4" t="s">
        <v>53</v>
      </c>
      <c r="H18" s="4" t="s">
        <v>53</v>
      </c>
      <c r="I18" s="4">
        <v>20</v>
      </c>
      <c r="J18" s="4"/>
      <c r="K18" s="4">
        <v>18</v>
      </c>
      <c r="L18" s="4"/>
      <c r="M18" s="11" t="s">
        <v>40</v>
      </c>
      <c r="N18" s="11"/>
    </row>
    <row r="19" ht="27" customHeight="1" spans="1:14">
      <c r="A19" s="9"/>
      <c r="B19" s="4"/>
      <c r="C19" s="4" t="s">
        <v>54</v>
      </c>
      <c r="D19" s="11"/>
      <c r="E19" s="11"/>
      <c r="F19" s="11"/>
      <c r="G19" s="4"/>
      <c r="H19" s="4"/>
      <c r="I19" s="4"/>
      <c r="J19" s="4"/>
      <c r="K19" s="4"/>
      <c r="L19" s="4"/>
      <c r="M19" s="4"/>
      <c r="N19" s="4"/>
    </row>
    <row r="20" ht="27" customHeight="1" spans="1:14">
      <c r="A20" s="9"/>
      <c r="B20" s="4"/>
      <c r="C20" s="4" t="s">
        <v>55</v>
      </c>
      <c r="D20" s="11"/>
      <c r="E20" s="11"/>
      <c r="F20" s="11"/>
      <c r="G20" s="4"/>
      <c r="H20" s="4"/>
      <c r="I20" s="4"/>
      <c r="J20" s="4"/>
      <c r="K20" s="4"/>
      <c r="L20" s="4"/>
      <c r="M20" s="4"/>
      <c r="N20" s="4"/>
    </row>
    <row r="21" ht="42" customHeight="1" spans="1:14">
      <c r="A21" s="9"/>
      <c r="B21" s="4" t="s">
        <v>56</v>
      </c>
      <c r="C21" s="4" t="s">
        <v>57</v>
      </c>
      <c r="D21" s="11" t="s">
        <v>58</v>
      </c>
      <c r="E21" s="11"/>
      <c r="F21" s="11"/>
      <c r="G21" s="4" t="s">
        <v>59</v>
      </c>
      <c r="H21" s="17">
        <v>0.8</v>
      </c>
      <c r="I21" s="4">
        <v>10</v>
      </c>
      <c r="J21" s="4"/>
      <c r="K21" s="4">
        <v>8</v>
      </c>
      <c r="L21" s="4"/>
      <c r="M21" s="11" t="s">
        <v>40</v>
      </c>
      <c r="N21" s="11"/>
    </row>
    <row r="22" spans="1:14">
      <c r="A22" s="13" t="s">
        <v>60</v>
      </c>
      <c r="B22" s="13"/>
      <c r="C22" s="13"/>
      <c r="D22" s="13"/>
      <c r="E22" s="13"/>
      <c r="F22" s="13"/>
      <c r="G22" s="13"/>
      <c r="H22" s="13"/>
      <c r="I22" s="13">
        <v>100</v>
      </c>
      <c r="J22" s="13"/>
      <c r="K22" s="13">
        <f>SUM(K13:L21,N6)</f>
        <v>94</v>
      </c>
      <c r="L22" s="13"/>
      <c r="M22" s="20"/>
      <c r="N22" s="20"/>
    </row>
  </sheetData>
  <mergeCells count="87">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10:A11"/>
    <mergeCell ref="A12:A21"/>
    <mergeCell ref="B13:B15"/>
    <mergeCell ref="B17:B20"/>
    <mergeCell ref="A5:B9"/>
  </mergeCells>
  <pageMargins left="0.554861111111111" right="0.554861111111111" top="0.550694444444444" bottom="0.236111111111111" header="0.5" footer="0.5"/>
  <pageSetup paperSize="9" scale="84"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  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Tomie</cp:lastModifiedBy>
  <dcterms:created xsi:type="dcterms:W3CDTF">2022-03-22T01:44:00Z</dcterms:created>
  <dcterms:modified xsi:type="dcterms:W3CDTF">2025-08-22T17:46:10Z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2052-11.8.2.1132</vt:lpwstr>
  </property>
  <property fmtid="{D5CDD505-2E9C-101B-9397-08002B2CF9AE}" pid="3" name="ICV">
    <vt:lpwstr>24412119A9704A0EB58CF1FE28E9E89F_13</vt:lpwstr>
  </property>
</Properties>
</file>